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<sst xmlns="http://schemas.openxmlformats.org/spreadsheetml/2006/main" count="51" uniqueCount="42">
  <si>
    <t>STT</t>
  </si>
  <si>
    <t>MÃ CLB</t>
  </si>
  <si>
    <t>TÊN CLB</t>
  </si>
  <si>
    <t>IAC1</t>
  </si>
  <si>
    <t>EMU2</t>
  </si>
  <si>
    <t>FPS2</t>
  </si>
  <si>
    <t>SBAI</t>
  </si>
  <si>
    <t>SREI</t>
  </si>
  <si>
    <t>GBM2</t>
  </si>
  <si>
    <t>TÊN NUỚC</t>
  </si>
  <si>
    <t>SÂN VĐ</t>
  </si>
  <si>
    <t>SỐ LUỢNG CĐV</t>
  </si>
  <si>
    <t>GIÁ VÉ</t>
  </si>
  <si>
    <t>MÃ</t>
  </si>
  <si>
    <t>E</t>
  </si>
  <si>
    <t>F</t>
  </si>
  <si>
    <t>G</t>
  </si>
  <si>
    <t>P</t>
  </si>
  <si>
    <t>I</t>
  </si>
  <si>
    <t>S</t>
  </si>
  <si>
    <t xml:space="preserve">ANH </t>
  </si>
  <si>
    <t>PHÁP</t>
  </si>
  <si>
    <t>ĐỨC</t>
  </si>
  <si>
    <t>Ý</t>
  </si>
  <si>
    <t>BỒ ĐÀO NHA</t>
  </si>
  <si>
    <t>TÂY BAN NHA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</si>
  <si>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</si>
  <si>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</si>
  <si>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</si>
  <si>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</si>
  <si>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</si>
  <si>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</si>
  <si>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</si>
  <si>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</si>
  <si>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</si>
  <si>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</si>
  <si>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</si>
  <si>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</si>
  <si>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</t>
  </si>
  <si>
    <t>REAL MADRIT</t>
  </si>
  <si>
    <t>PBI2</t>
  </si>
  <si>
    <t>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</si>
</sst>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4" sqref="A14"/>
    </sheetView>
  </sheetViews>
  <sheetFormatPr defaultRowHeight="15" x14ac:dyDescent="0.25"/>
  <cols>
    <col min="3" max="3" width="13.140625" bestFit="1" customWidth="1"/>
    <col min="4" max="4" width="24.5703125" bestFit="1" customWidth="1"/>
    <col min="5" max="5" width="13.140625" bestFit="1" customWidth="1"/>
    <col min="6" max="6" width="14.42578125" bestFit="1" customWidth="1"/>
    <col min="10" max="10" width="13.140625" bestFit="1" customWidth="1"/>
    <col min="13" max="13" width="13.42578125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</row>
    <row r="2" spans="1:14" x14ac:dyDescent="0.25">
      <c r="A2" s="1" t="s">
        <v>0</v>
      </c>
      <c r="B2" s="1" t="s">
        <v>1</v>
      </c>
      <c r="C2" s="1" t="s">
        <v>2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14" x14ac:dyDescent="0.25">
      <c r="A3" s="2">
        <v>1</v>
      </c>
      <c r="B3" s="2" t="s">
        <v>3</v>
      </c>
      <c r="C3" s="1" t="str">
        <f>VLOOKUP(MID(B3,2,2),$L$12:$N$19,2,0)</f>
        <v>AC MILAN</v>
      </c>
      <c r="D3" s="1" t="str">
        <f>VLOOKUP(LEFT(B3,1),$I$12:$J$18,2,0)</f>
        <v>Ý</v>
      </c>
      <c r="E3" s="1"/>
      <c r="F3" s="3">
        <v>80000</v>
      </c>
      <c r="G3" s="1"/>
    </row>
    <row r="4" spans="1:14" x14ac:dyDescent="0.25">
      <c r="A4" s="1"/>
      <c r="B4" s="1" t="s">
        <v>4</v>
      </c>
      <c r="C4" s="1" t="str">
        <f t="shared" ref="C4:C9" si="0">VLOOKUP(MID(B4,2,2),$L$12:$N$19,2,0)</f>
        <v>MANCHASTER</v>
      </c>
      <c r="D4" s="1" t="str">
        <f t="shared" ref="D4:D9" si="1">VLOOKUP(LEFT(B4,1),$I$12:$J$18,2,0)</f>
        <v xml:space="preserve">ANH </v>
      </c>
      <c r="E4" s="1" t="s">
        <v>41</v>
      </c>
      <c r="F4" s="3">
        <v>60000</v>
      </c>
      <c r="G4" s="1"/>
    </row>
    <row r="5" spans="1:14" x14ac:dyDescent="0.25">
      <c r="A5" s="1"/>
      <c r="B5" s="1" t="s">
        <v>5</v>
      </c>
      <c r="C5" s="1" t="str">
        <f t="shared" si="0"/>
        <v>PARIS</v>
      </c>
      <c r="D5" s="1" t="str">
        <f t="shared" si="1"/>
        <v>PHÁP</v>
      </c>
      <c r="E5" s="1" t="s">
        <v>41</v>
      </c>
      <c r="F5" s="3">
        <v>50000</v>
      </c>
      <c r="G5" s="1"/>
    </row>
    <row r="6" spans="1:14" x14ac:dyDescent="0.25">
      <c r="A6" s="1"/>
      <c r="B6" s="1" t="s">
        <v>6</v>
      </c>
      <c r="C6" s="1" t="str">
        <f t="shared" si="0"/>
        <v>BARCELONA</v>
      </c>
      <c r="D6" s="1" t="str">
        <f t="shared" si="1"/>
        <v>TÂY BAN NHA</v>
      </c>
      <c r="E6" s="1" t="s">
        <v>25</v>
      </c>
      <c r="F6" s="3">
        <v>100000</v>
      </c>
      <c r="G6" s="1"/>
    </row>
    <row r="7" spans="1:14" x14ac:dyDescent="0.25">
      <c r="A7" s="1"/>
      <c r="B7" s="1" t="s">
        <v>7</v>
      </c>
      <c r="C7" s="1" t="str">
        <f t="shared" si="0"/>
        <v>REAL MADRIT</v>
      </c>
      <c r="D7" s="1" t="str">
        <f t="shared" si="1"/>
        <v>TÂY BAN NHA</v>
      </c>
      <c r="E7" s="1" t="s">
        <v>25</v>
      </c>
      <c r="F7" s="3">
        <v>80000</v>
      </c>
      <c r="G7" s="1"/>
    </row>
    <row r="8" spans="1:14" x14ac:dyDescent="0.25">
      <c r="A8" s="1"/>
      <c r="B8" s="1" t="s">
        <v>8</v>
      </c>
      <c r="C8" s="1" t="str">
        <f t="shared" si="0"/>
        <v>B.MUNICH</v>
      </c>
      <c r="D8" s="1" t="str">
        <f t="shared" si="1"/>
        <v>ĐỨC</v>
      </c>
      <c r="E8" s="1" t="s">
        <v>22</v>
      </c>
      <c r="F8" s="3">
        <v>70000</v>
      </c>
      <c r="G8" s="1"/>
    </row>
    <row r="9" spans="1:14" x14ac:dyDescent="0.25">
      <c r="A9" s="1"/>
      <c r="B9" s="1" t="s">
        <v>40</v>
      </c>
      <c r="C9" s="1" t="str">
        <f t="shared" si="0"/>
        <v>BENFICA</v>
      </c>
      <c r="D9" s="1" t="str">
        <f t="shared" si="1"/>
        <v>BỒ ĐÀO NHA</v>
      </c>
      <c r="E9" s="1" t="s">
        <v>24</v>
      </c>
      <c r="F9" s="3">
        <v>40000</v>
      </c>
      <c r="G9" s="1"/>
    </row>
    <row r="12" spans="1:14" x14ac:dyDescent="0.25">
      <c r="I12" s="2" t="s">
        <v>13</v>
      </c>
      <c r="J12" s="2" t="s">
        <v>9</v>
      </c>
      <c r="L12" s="1" t="s">
        <v>13</v>
      </c>
      <c r="M12" s="1" t="s">
        <v>2</v>
      </c>
      <c r="N12" s="1" t="s">
        <v>12</v>
      </c>
    </row>
    <row r="13" spans="1:14" x14ac:dyDescent="0.25">
      <c r="I13" s="2" t="s">
        <v>14</v>
      </c>
      <c r="J13" s="2" t="s">
        <v>20</v>
      </c>
      <c r="L13" s="1" t="s">
        <v>26</v>
      </c>
      <c r="M13" s="1" t="s">
        <v>33</v>
      </c>
      <c r="N13" s="1">
        <v>12</v>
      </c>
    </row>
    <row r="14" spans="1:14" x14ac:dyDescent="0.25">
      <c r="I14" s="2" t="s">
        <v>15</v>
      </c>
      <c r="J14" s="2" t="s">
        <v>21</v>
      </c>
      <c r="L14" s="1" t="s">
        <v>27</v>
      </c>
      <c r="M14" s="1" t="s">
        <v>34</v>
      </c>
      <c r="N14" s="1">
        <v>10</v>
      </c>
    </row>
    <row r="15" spans="1:14" x14ac:dyDescent="0.25">
      <c r="I15" s="2" t="s">
        <v>16</v>
      </c>
      <c r="J15" s="2" t="s">
        <v>22</v>
      </c>
      <c r="L15" s="1" t="s">
        <v>28</v>
      </c>
      <c r="M15" s="1" t="s">
        <v>35</v>
      </c>
      <c r="N15" s="1">
        <v>7</v>
      </c>
    </row>
    <row r="16" spans="1:14" x14ac:dyDescent="0.25">
      <c r="I16" s="2" t="s">
        <v>18</v>
      </c>
      <c r="J16" s="2" t="s">
        <v>23</v>
      </c>
      <c r="L16" s="1" t="s">
        <v>29</v>
      </c>
      <c r="M16" s="1" t="s">
        <v>36</v>
      </c>
      <c r="N16" s="1">
        <v>10</v>
      </c>
    </row>
    <row r="17" spans="9:14" x14ac:dyDescent="0.25">
      <c r="I17" s="2" t="s">
        <v>17</v>
      </c>
      <c r="J17" s="2" t="s">
        <v>24</v>
      </c>
      <c r="L17" s="1" t="s">
        <v>30</v>
      </c>
      <c r="M17" s="1" t="s">
        <v>37</v>
      </c>
      <c r="N17" s="1">
        <v>10</v>
      </c>
    </row>
    <row r="18" spans="9:14" x14ac:dyDescent="0.25">
      <c r="I18" s="2" t="s">
        <v>19</v>
      </c>
      <c r="J18" s="2" t="s">
        <v>25</v>
      </c>
      <c r="L18" s="1" t="s">
        <v>31</v>
      </c>
      <c r="M18" s="1" t="s">
        <v>38</v>
      </c>
      <c r="N18" s="1">
        <v>12</v>
      </c>
    </row>
    <row r="19" spans="9:14" x14ac:dyDescent="0.25">
      <c r="L19" s="1" t="s">
        <v>32</v>
      </c>
      <c r="M19" s="1" t="s">
        <v>39</v>
      </c>
      <c r="N19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2019-01-08T01:45:32Z</dcterms:created>
  <dcterms:modified xsi:type="dcterms:W3CDTF">2019-01-08T02:02:58Z</dcterms:modified>
</cp:coreProperties>
</file>